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sktop\mrrapid\"/>
    </mc:Choice>
  </mc:AlternateContent>
  <xr:revisionPtr revIDLastSave="0" documentId="13_ncr:1_{01CE8B86-AE4F-40F1-BD30-246EFA3CDF72}" xr6:coauthVersionLast="45" xr6:coauthVersionMax="45" xr10:uidLastSave="{00000000-0000-0000-0000-000000000000}"/>
  <bookViews>
    <workbookView xWindow="-120" yWindow="-120" windowWidth="29040" windowHeight="15840" xr2:uid="{957C9FC4-1D2B-470F-8C79-9113E7D3EF44}"/>
  </bookViews>
  <sheets>
    <sheet name="Zuschauerzahlen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7" i="1" l="1"/>
  <c r="H47" i="1"/>
  <c r="I19" i="1"/>
  <c r="H19" i="1"/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<sst xmlns="http://schemas.openxmlformats.org/spreadsheetml/2006/main" count="53" uniqueCount="16">
  <si>
    <t>Austria</t>
  </si>
  <si>
    <t>Rapid</t>
  </si>
  <si>
    <t>Saison</t>
  </si>
  <si>
    <t>sturm</t>
  </si>
  <si>
    <t>tirol</t>
  </si>
  <si>
    <t>salzburg</t>
  </si>
  <si>
    <t>rapid</t>
  </si>
  <si>
    <t>R-A</t>
  </si>
  <si>
    <t>innsbruck</t>
  </si>
  <si>
    <t>austria</t>
  </si>
  <si>
    <t>voest</t>
  </si>
  <si>
    <t>lask</t>
  </si>
  <si>
    <t>dsv</t>
  </si>
  <si>
    <t>Liga</t>
  </si>
  <si>
    <t>Austria-Mittel</t>
  </si>
  <si>
    <t>Rapid-Mittel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</si>
</sst>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E9E9E9"/>
      </bottom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3" fontId="1" fillId="2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AT"/>
              <a:t>Zuschauerzahlen Bundesliga pro Spiel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4475778102214253E-2"/>
          <c:y val="4.666632289143801E-2"/>
          <c:w val="0.93051303550150954"/>
          <c:h val="0.80898633992494606"/>
        </c:manualLayout>
      </c:layout>
      <c:lineChart>
        <c:grouping val="standard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Austria</c:v>
                </c:pt>
              </c:strCache>
            </c:strRef>
          </c:tx>
          <c:spPr>
            <a:ln w="508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Tabelle1!$A$2:$A$47</c:f>
              <c:numCache>
                <c:formatCode>General</c:formatCode>
                <c:ptCount val="46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  <c:pt idx="40">
                  <c:v>2014</c:v>
                </c:pt>
                <c:pt idx="41">
                  <c:v>2015</c:v>
                </c:pt>
                <c:pt idx="42">
                  <c:v>2016</c:v>
                </c:pt>
                <c:pt idx="43">
                  <c:v>2017</c:v>
                </c:pt>
                <c:pt idx="44">
                  <c:v>2018</c:v>
                </c:pt>
                <c:pt idx="45">
                  <c:v>2019</c:v>
                </c:pt>
              </c:numCache>
            </c:numRef>
          </c:cat>
          <c:val>
            <c:numRef>
              <c:f>Tabelle1!$B$2:$B$47</c:f>
              <c:numCache>
                <c:formatCode>#,##0</c:formatCode>
                <c:ptCount val="46"/>
                <c:pt idx="0">
                  <c:v>7163</c:v>
                </c:pt>
                <c:pt idx="1">
                  <c:v>7283</c:v>
                </c:pt>
                <c:pt idx="2">
                  <c:v>6694</c:v>
                </c:pt>
                <c:pt idx="3">
                  <c:v>6024</c:v>
                </c:pt>
                <c:pt idx="4">
                  <c:v>7123</c:v>
                </c:pt>
                <c:pt idx="5">
                  <c:v>7945</c:v>
                </c:pt>
                <c:pt idx="6">
                  <c:v>7550</c:v>
                </c:pt>
                <c:pt idx="7">
                  <c:v>6511</c:v>
                </c:pt>
                <c:pt idx="8">
                  <c:v>6680</c:v>
                </c:pt>
                <c:pt idx="9">
                  <c:v>5506</c:v>
                </c:pt>
                <c:pt idx="10">
                  <c:v>4480</c:v>
                </c:pt>
                <c:pt idx="11">
                  <c:v>4066</c:v>
                </c:pt>
                <c:pt idx="12">
                  <c:v>6438</c:v>
                </c:pt>
                <c:pt idx="13">
                  <c:v>5005</c:v>
                </c:pt>
                <c:pt idx="14">
                  <c:v>4366</c:v>
                </c:pt>
                <c:pt idx="15">
                  <c:v>4594</c:v>
                </c:pt>
                <c:pt idx="16">
                  <c:v>5472</c:v>
                </c:pt>
                <c:pt idx="17">
                  <c:v>7250</c:v>
                </c:pt>
                <c:pt idx="18">
                  <c:v>6005</c:v>
                </c:pt>
                <c:pt idx="19">
                  <c:v>3638</c:v>
                </c:pt>
                <c:pt idx="20">
                  <c:v>5305</c:v>
                </c:pt>
                <c:pt idx="21">
                  <c:v>5511</c:v>
                </c:pt>
                <c:pt idx="22">
                  <c:v>5650</c:v>
                </c:pt>
                <c:pt idx="23">
                  <c:v>6544</c:v>
                </c:pt>
                <c:pt idx="24">
                  <c:v>5766</c:v>
                </c:pt>
                <c:pt idx="25">
                  <c:v>5224</c:v>
                </c:pt>
                <c:pt idx="26">
                  <c:v>5536</c:v>
                </c:pt>
                <c:pt idx="27">
                  <c:v>5110</c:v>
                </c:pt>
                <c:pt idx="28">
                  <c:v>6199</c:v>
                </c:pt>
                <c:pt idx="29">
                  <c:v>6683</c:v>
                </c:pt>
                <c:pt idx="30">
                  <c:v>5985</c:v>
                </c:pt>
                <c:pt idx="31">
                  <c:v>7356</c:v>
                </c:pt>
                <c:pt idx="32">
                  <c:v>6054</c:v>
                </c:pt>
                <c:pt idx="33">
                  <c:v>6709</c:v>
                </c:pt>
                <c:pt idx="34">
                  <c:v>7616</c:v>
                </c:pt>
                <c:pt idx="35">
                  <c:v>8710</c:v>
                </c:pt>
                <c:pt idx="36">
                  <c:v>9033</c:v>
                </c:pt>
                <c:pt idx="37">
                  <c:v>8228</c:v>
                </c:pt>
                <c:pt idx="38">
                  <c:v>9642</c:v>
                </c:pt>
                <c:pt idx="39">
                  <c:v>8171</c:v>
                </c:pt>
                <c:pt idx="40">
                  <c:v>6747</c:v>
                </c:pt>
                <c:pt idx="41">
                  <c:v>7163</c:v>
                </c:pt>
                <c:pt idx="42">
                  <c:v>7921</c:v>
                </c:pt>
                <c:pt idx="43">
                  <c:v>6803</c:v>
                </c:pt>
                <c:pt idx="44">
                  <c:v>9997</c:v>
                </c:pt>
                <c:pt idx="45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F5-48A8-904B-F867EDBD374E}"/>
            </c:ext>
          </c:extLst>
        </c:ser>
        <c:ser>
          <c:idx val="1"/>
          <c:order val="1"/>
          <c:tx>
            <c:strRef>
              <c:f>Tabelle1!$C$1</c:f>
              <c:strCache>
                <c:ptCount val="1"/>
                <c:pt idx="0">
                  <c:v>Rapid</c:v>
                </c:pt>
              </c:strCache>
            </c:strRef>
          </c:tx>
          <c:spPr>
            <a:ln w="508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Tabelle1!$A$2:$A$47</c:f>
              <c:numCache>
                <c:formatCode>General</c:formatCode>
                <c:ptCount val="46"/>
                <c:pt idx="0">
                  <c:v>1974</c:v>
                </c:pt>
                <c:pt idx="1">
                  <c:v>1975</c:v>
                </c:pt>
                <c:pt idx="2">
                  <c:v>1976</c:v>
                </c:pt>
                <c:pt idx="3">
                  <c:v>1977</c:v>
                </c:pt>
                <c:pt idx="4">
                  <c:v>1978</c:v>
                </c:pt>
                <c:pt idx="5">
                  <c:v>1979</c:v>
                </c:pt>
                <c:pt idx="6">
                  <c:v>1980</c:v>
                </c:pt>
                <c:pt idx="7">
                  <c:v>1981</c:v>
                </c:pt>
                <c:pt idx="8">
                  <c:v>1982</c:v>
                </c:pt>
                <c:pt idx="9">
                  <c:v>1983</c:v>
                </c:pt>
                <c:pt idx="10">
                  <c:v>1984</c:v>
                </c:pt>
                <c:pt idx="11">
                  <c:v>1985</c:v>
                </c:pt>
                <c:pt idx="12">
                  <c:v>1986</c:v>
                </c:pt>
                <c:pt idx="13">
                  <c:v>1987</c:v>
                </c:pt>
                <c:pt idx="14">
                  <c:v>1988</c:v>
                </c:pt>
                <c:pt idx="15">
                  <c:v>1989</c:v>
                </c:pt>
                <c:pt idx="16">
                  <c:v>1990</c:v>
                </c:pt>
                <c:pt idx="17">
                  <c:v>1991</c:v>
                </c:pt>
                <c:pt idx="18">
                  <c:v>1992</c:v>
                </c:pt>
                <c:pt idx="19">
                  <c:v>1993</c:v>
                </c:pt>
                <c:pt idx="20">
                  <c:v>1994</c:v>
                </c:pt>
                <c:pt idx="21">
                  <c:v>1995</c:v>
                </c:pt>
                <c:pt idx="22">
                  <c:v>1996</c:v>
                </c:pt>
                <c:pt idx="23">
                  <c:v>1997</c:v>
                </c:pt>
                <c:pt idx="24">
                  <c:v>1998</c:v>
                </c:pt>
                <c:pt idx="25">
                  <c:v>1999</c:v>
                </c:pt>
                <c:pt idx="26">
                  <c:v>2000</c:v>
                </c:pt>
                <c:pt idx="27">
                  <c:v>2001</c:v>
                </c:pt>
                <c:pt idx="28">
                  <c:v>2002</c:v>
                </c:pt>
                <c:pt idx="29">
                  <c:v>2003</c:v>
                </c:pt>
                <c:pt idx="30">
                  <c:v>2004</c:v>
                </c:pt>
                <c:pt idx="31">
                  <c:v>2005</c:v>
                </c:pt>
                <c:pt idx="32">
                  <c:v>2006</c:v>
                </c:pt>
                <c:pt idx="33">
                  <c:v>2007</c:v>
                </c:pt>
                <c:pt idx="34">
                  <c:v>2008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  <c:pt idx="40">
                  <c:v>2014</c:v>
                </c:pt>
                <c:pt idx="41">
                  <c:v>2015</c:v>
                </c:pt>
                <c:pt idx="42">
                  <c:v>2016</c:v>
                </c:pt>
                <c:pt idx="43">
                  <c:v>2017</c:v>
                </c:pt>
                <c:pt idx="44">
                  <c:v>2018</c:v>
                </c:pt>
                <c:pt idx="45">
                  <c:v>2019</c:v>
                </c:pt>
              </c:numCache>
            </c:numRef>
          </c:cat>
          <c:val>
            <c:numRef>
              <c:f>Tabelle1!$C$2:$C$47</c:f>
              <c:numCache>
                <c:formatCode>#,##0</c:formatCode>
                <c:ptCount val="46"/>
                <c:pt idx="0">
                  <c:v>7738</c:v>
                </c:pt>
                <c:pt idx="1">
                  <c:v>7138</c:v>
                </c:pt>
                <c:pt idx="2">
                  <c:v>6077</c:v>
                </c:pt>
                <c:pt idx="3">
                  <c:v>5655</c:v>
                </c:pt>
                <c:pt idx="4">
                  <c:v>6550</c:v>
                </c:pt>
                <c:pt idx="5">
                  <c:v>7933</c:v>
                </c:pt>
                <c:pt idx="6">
                  <c:v>9794</c:v>
                </c:pt>
                <c:pt idx="7">
                  <c:v>8805</c:v>
                </c:pt>
                <c:pt idx="8">
                  <c:v>7466</c:v>
                </c:pt>
                <c:pt idx="9">
                  <c:v>7892</c:v>
                </c:pt>
                <c:pt idx="10">
                  <c:v>5520</c:v>
                </c:pt>
                <c:pt idx="11">
                  <c:v>6133</c:v>
                </c:pt>
                <c:pt idx="12">
                  <c:v>6038</c:v>
                </c:pt>
                <c:pt idx="13">
                  <c:v>5774</c:v>
                </c:pt>
                <c:pt idx="14">
                  <c:v>4300</c:v>
                </c:pt>
                <c:pt idx="15">
                  <c:v>6849</c:v>
                </c:pt>
                <c:pt idx="16">
                  <c:v>5622</c:v>
                </c:pt>
                <c:pt idx="17">
                  <c:v>7027</c:v>
                </c:pt>
                <c:pt idx="18">
                  <c:v>5005</c:v>
                </c:pt>
                <c:pt idx="19">
                  <c:v>5566</c:v>
                </c:pt>
                <c:pt idx="20">
                  <c:v>9555</c:v>
                </c:pt>
                <c:pt idx="21">
                  <c:v>12305</c:v>
                </c:pt>
                <c:pt idx="22">
                  <c:v>9055</c:v>
                </c:pt>
                <c:pt idx="23">
                  <c:v>9166</c:v>
                </c:pt>
                <c:pt idx="24">
                  <c:v>8416</c:v>
                </c:pt>
                <c:pt idx="25">
                  <c:v>9362</c:v>
                </c:pt>
                <c:pt idx="26">
                  <c:v>6570</c:v>
                </c:pt>
                <c:pt idx="27">
                  <c:v>6171</c:v>
                </c:pt>
                <c:pt idx="28">
                  <c:v>5849</c:v>
                </c:pt>
                <c:pt idx="29">
                  <c:v>12324</c:v>
                </c:pt>
                <c:pt idx="30">
                  <c:v>14708</c:v>
                </c:pt>
                <c:pt idx="31">
                  <c:v>13682</c:v>
                </c:pt>
                <c:pt idx="32">
                  <c:v>14572</c:v>
                </c:pt>
                <c:pt idx="33">
                  <c:v>14337</c:v>
                </c:pt>
                <c:pt idx="34">
                  <c:v>15883</c:v>
                </c:pt>
                <c:pt idx="35">
                  <c:v>15336</c:v>
                </c:pt>
                <c:pt idx="36">
                  <c:v>15794</c:v>
                </c:pt>
                <c:pt idx="37">
                  <c:v>16373</c:v>
                </c:pt>
                <c:pt idx="38">
                  <c:v>14581</c:v>
                </c:pt>
                <c:pt idx="39">
                  <c:v>13792</c:v>
                </c:pt>
                <c:pt idx="40">
                  <c:v>16770</c:v>
                </c:pt>
                <c:pt idx="41">
                  <c:v>16860</c:v>
                </c:pt>
                <c:pt idx="42">
                  <c:v>21033</c:v>
                </c:pt>
                <c:pt idx="43">
                  <c:v>18790</c:v>
                </c:pt>
                <c:pt idx="44">
                  <c:v>16100</c:v>
                </c:pt>
                <c:pt idx="45">
                  <c:v>17896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F5-48A8-904B-F867EDBD374E}"/>
            </c:ext>
          </c:extLst>
        </c:ser>
        <c:ser>
          <c:idx val="2"/>
          <c:order val="2"/>
          <c:tx>
            <c:strRef>
              <c:f>Tabelle1!$G$1</c:f>
              <c:strCache>
                <c:ptCount val="1"/>
                <c:pt idx="0">
                  <c:v>Liga</c:v>
                </c:pt>
              </c:strCache>
            </c:strRef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Tabelle1!$G$2:$G$47</c:f>
              <c:numCache>
                <c:formatCode>#,##0</c:formatCode>
                <c:ptCount val="46"/>
                <c:pt idx="0">
                  <c:v>5807</c:v>
                </c:pt>
                <c:pt idx="1">
                  <c:v>5576</c:v>
                </c:pt>
                <c:pt idx="2">
                  <c:v>4909</c:v>
                </c:pt>
                <c:pt idx="3">
                  <c:v>4441</c:v>
                </c:pt>
                <c:pt idx="4">
                  <c:v>6097</c:v>
                </c:pt>
                <c:pt idx="5">
                  <c:v>6506</c:v>
                </c:pt>
                <c:pt idx="6">
                  <c:v>6275</c:v>
                </c:pt>
                <c:pt idx="7">
                  <c:v>5709</c:v>
                </c:pt>
                <c:pt idx="8">
                  <c:v>4212</c:v>
                </c:pt>
                <c:pt idx="9">
                  <c:v>4066</c:v>
                </c:pt>
                <c:pt idx="10">
                  <c:v>3520</c:v>
                </c:pt>
                <c:pt idx="11">
                  <c:v>4514</c:v>
                </c:pt>
                <c:pt idx="12">
                  <c:v>4877</c:v>
                </c:pt>
                <c:pt idx="13">
                  <c:v>4599</c:v>
                </c:pt>
                <c:pt idx="14">
                  <c:v>4467</c:v>
                </c:pt>
                <c:pt idx="15">
                  <c:v>5108</c:v>
                </c:pt>
                <c:pt idx="16">
                  <c:v>4736</c:v>
                </c:pt>
                <c:pt idx="17">
                  <c:v>5545</c:v>
                </c:pt>
                <c:pt idx="18">
                  <c:v>4499</c:v>
                </c:pt>
                <c:pt idx="19">
                  <c:v>4141</c:v>
                </c:pt>
                <c:pt idx="20">
                  <c:v>6434</c:v>
                </c:pt>
                <c:pt idx="21">
                  <c:v>6511</c:v>
                </c:pt>
                <c:pt idx="22">
                  <c:v>6279</c:v>
                </c:pt>
                <c:pt idx="23">
                  <c:v>8016</c:v>
                </c:pt>
                <c:pt idx="24">
                  <c:v>6804</c:v>
                </c:pt>
                <c:pt idx="25">
                  <c:v>6579</c:v>
                </c:pt>
                <c:pt idx="26">
                  <c:v>5891</c:v>
                </c:pt>
                <c:pt idx="27">
                  <c:v>6045</c:v>
                </c:pt>
                <c:pt idx="28">
                  <c:v>5285</c:v>
                </c:pt>
                <c:pt idx="29">
                  <c:v>7216</c:v>
                </c:pt>
                <c:pt idx="30">
                  <c:v>6774</c:v>
                </c:pt>
                <c:pt idx="31">
                  <c:v>7662</c:v>
                </c:pt>
                <c:pt idx="32">
                  <c:v>8011</c:v>
                </c:pt>
                <c:pt idx="33">
                  <c:v>9284</c:v>
                </c:pt>
                <c:pt idx="34">
                  <c:v>9024</c:v>
                </c:pt>
                <c:pt idx="35">
                  <c:v>7870</c:v>
                </c:pt>
                <c:pt idx="36">
                  <c:v>7952</c:v>
                </c:pt>
                <c:pt idx="37">
                  <c:v>7158</c:v>
                </c:pt>
                <c:pt idx="38">
                  <c:v>6945</c:v>
                </c:pt>
                <c:pt idx="39">
                  <c:v>6150</c:v>
                </c:pt>
                <c:pt idx="40">
                  <c:v>6577</c:v>
                </c:pt>
                <c:pt idx="41">
                  <c:v>6270</c:v>
                </c:pt>
                <c:pt idx="42">
                  <c:v>7046</c:v>
                </c:pt>
                <c:pt idx="43">
                  <c:v>6385</c:v>
                </c:pt>
                <c:pt idx="44">
                  <c:v>6465</c:v>
                </c:pt>
                <c:pt idx="45">
                  <c:v>6508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F5-48A8-904B-F867EDBD3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0936712"/>
        <c:axId val="520937368"/>
      </c:lineChart>
      <c:catAx>
        <c:axId val="520936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937368"/>
        <c:crossesAt val="0"/>
        <c:auto val="1"/>
        <c:lblAlgn val="ctr"/>
        <c:lblOffset val="100"/>
        <c:noMultiLvlLbl val="0"/>
      </c:catAx>
      <c:valAx>
        <c:axId val="520937368"/>
        <c:scaling>
          <c:orientation val="minMax"/>
          <c:max val="21000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0936712"/>
        <c:crosses val="autoZero"/>
        <c:crossBetween val="between"/>
        <c:majorUnit val="2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88466691660237E-2"/>
          <c:y val="0.2376317435392436"/>
          <c:w val="0.21797102271524529"/>
          <c:h val="3.5649602107896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3485FD-988B-4F0D-AD18-F0A2CA8E7113}">
  <sheetPr/>
  <sheetViews>
    <sheetView tabSelected="1" zoomScale="12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B66C7A-A376-401F-946F-3B3F647AD8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0.39597</cdr:x>
      <cdr:y>0.18052</cdr:y>
    </cdr:from>
    <cdr:to>
      <cdr:x>0.47148</cdr:x>
      <cdr:y>0.42468</cdr:y>
    </cdr:to>
    <cdr:sp macro="" textlink="">
      <cdr:nvSpPr>
        <cdr:cNvPr id="3" name="Pfeil: nach unten 2">
          <a:extLst xmlns:a="http://schemas.openxmlformats.org/drawingml/2006/main">
            <a:ext uri="{FF2B5EF4-FFF2-40B4-BE49-F238E27FC236}">
              <a16:creationId xmlns:a16="http://schemas.microsoft.com/office/drawing/2014/main" id="{E70B52D2-A017-4BCA-9E57-44013BD34D19}"/>
            </a:ext>
          </a:extLst>
        </cdr:cNvPr>
        <cdr:cNvSpPr/>
      </cdr:nvSpPr>
      <cdr:spPr>
        <a:xfrm xmlns:a="http://schemas.openxmlformats.org/drawingml/2006/main">
          <a:off x="3685085" y="1085229"/>
          <a:ext cx="702660" cy="1467784"/>
        </a:xfrm>
        <a:prstGeom xmlns:a="http://schemas.openxmlformats.org/drawingml/2006/main" prst="downArrow">
          <a:avLst/>
        </a:prstGeom>
        <a:solidFill xmlns:a="http://schemas.openxmlformats.org/drawingml/2006/main">
          <a:srgbClr val="00B050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vert="vert270"/>
        <a:lstStyle xmlns:a="http://schemas.openxmlformats.org/drawingml/2006/main"/>
        <a:p xmlns:a="http://schemas.openxmlformats.org/drawingml/2006/main">
          <a:r>
            <a:rPr lang="de-DE" sz="1400" b="1"/>
            <a:t>Andy Marek</a:t>
          </a:r>
        </a:p>
      </cdr:txBody>
    </cdr:sp>
  </cdr:relSizeAnchor>
</c:userShap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E248-5FB8-4B6D-8A0C-26396259D5F7}">
  <dimension ref="A1:I47"/>
  <sheetViews>
    <sheetView topLeftCell="A10" workbookViewId="0">
      <selection activeCell="H19" sqref="H19"/>
    </sheetView>
  </sheetViews>
  <sheetFormatPr baseColWidth="10" defaultRowHeight="15" x14ac:dyDescent="0.25"/>
  <cols>
    <col min="4" max="4" width="11.42578125" style="4"/>
  </cols>
  <sheetData>
    <row r="1" spans="1:9" x14ac:dyDescent="0.25">
      <c r="A1" t="s">
        <v>2</v>
      </c>
      <c r="B1" t="s">
        <v>0</v>
      </c>
      <c r="C1" t="s">
        <v>1</v>
      </c>
      <c r="D1" s="4" t="s">
        <v>7</v>
      </c>
      <c r="G1" t="s">
        <v>13</v>
      </c>
      <c r="H1" t="s">
        <v>14</v>
      </c>
      <c r="I1" t="s">
        <v>15</v>
      </c>
    </row>
    <row r="2" spans="1:9" x14ac:dyDescent="0.25">
      <c r="A2">
        <v>1974</v>
      </c>
      <c r="B2" s="2">
        <v>7163</v>
      </c>
      <c r="C2" s="2">
        <v>7738</v>
      </c>
      <c r="D2" s="5">
        <f>+C2-B2</f>
        <v>575</v>
      </c>
      <c r="E2">
        <v>2</v>
      </c>
      <c r="F2" t="s">
        <v>8</v>
      </c>
      <c r="G2" s="1">
        <v>5807</v>
      </c>
    </row>
    <row r="3" spans="1:9" x14ac:dyDescent="0.25">
      <c r="A3">
        <f>+A2+1</f>
        <v>1975</v>
      </c>
      <c r="B3" s="2">
        <v>7283</v>
      </c>
      <c r="C3" s="2">
        <v>7138</v>
      </c>
      <c r="D3" s="5">
        <f t="shared" ref="D3:D47" si="0">+C3-B3</f>
        <v>-145</v>
      </c>
      <c r="E3">
        <v>2</v>
      </c>
      <c r="F3" t="s">
        <v>9</v>
      </c>
      <c r="G3" s="1">
        <v>5576</v>
      </c>
    </row>
    <row r="4" spans="1:9" x14ac:dyDescent="0.25">
      <c r="A4">
        <f t="shared" ref="A4:A47" si="1">+A3+1</f>
        <v>1976</v>
      </c>
      <c r="B4" s="2">
        <v>6694</v>
      </c>
      <c r="C4" s="2">
        <v>6077</v>
      </c>
      <c r="D4" s="5">
        <f t="shared" si="0"/>
        <v>-617</v>
      </c>
      <c r="E4">
        <v>3</v>
      </c>
      <c r="F4" t="s">
        <v>8</v>
      </c>
      <c r="G4" s="1">
        <v>4909</v>
      </c>
    </row>
    <row r="5" spans="1:9" x14ac:dyDescent="0.25">
      <c r="A5">
        <f t="shared" si="1"/>
        <v>1977</v>
      </c>
      <c r="B5" s="2">
        <v>6024</v>
      </c>
      <c r="C5" s="2">
        <v>5655</v>
      </c>
      <c r="D5" s="5">
        <f t="shared" si="0"/>
        <v>-369</v>
      </c>
      <c r="E5">
        <v>3</v>
      </c>
      <c r="F5" t="s">
        <v>3</v>
      </c>
      <c r="G5" s="1">
        <v>4441</v>
      </c>
    </row>
    <row r="6" spans="1:9" x14ac:dyDescent="0.25">
      <c r="A6">
        <f t="shared" si="1"/>
        <v>1978</v>
      </c>
      <c r="B6" s="2">
        <v>7123</v>
      </c>
      <c r="C6" s="2">
        <v>6550</v>
      </c>
      <c r="D6" s="5">
        <f t="shared" si="0"/>
        <v>-573</v>
      </c>
      <c r="E6">
        <v>3</v>
      </c>
      <c r="F6" t="s">
        <v>10</v>
      </c>
      <c r="G6" s="1">
        <v>6097</v>
      </c>
    </row>
    <row r="7" spans="1:9" x14ac:dyDescent="0.25">
      <c r="A7">
        <f t="shared" si="1"/>
        <v>1979</v>
      </c>
      <c r="B7" s="2">
        <v>7945</v>
      </c>
      <c r="C7" s="2">
        <v>7933</v>
      </c>
      <c r="D7" s="5">
        <f t="shared" si="0"/>
        <v>-12</v>
      </c>
      <c r="E7">
        <v>3</v>
      </c>
      <c r="F7" t="s">
        <v>11</v>
      </c>
      <c r="G7" s="1">
        <v>6506</v>
      </c>
    </row>
    <row r="8" spans="1:9" x14ac:dyDescent="0.25">
      <c r="A8">
        <f t="shared" si="1"/>
        <v>1980</v>
      </c>
      <c r="B8" s="2">
        <v>7550</v>
      </c>
      <c r="C8" s="2">
        <v>9794</v>
      </c>
      <c r="D8" s="5">
        <f t="shared" si="0"/>
        <v>2244</v>
      </c>
      <c r="E8">
        <v>1</v>
      </c>
      <c r="F8" t="s">
        <v>6</v>
      </c>
      <c r="G8" s="1">
        <v>6275</v>
      </c>
    </row>
    <row r="9" spans="1:9" x14ac:dyDescent="0.25">
      <c r="A9">
        <f t="shared" si="1"/>
        <v>1981</v>
      </c>
      <c r="B9" s="2">
        <v>6511</v>
      </c>
      <c r="C9" s="2">
        <v>8805</v>
      </c>
      <c r="D9" s="5">
        <f t="shared" si="0"/>
        <v>2294</v>
      </c>
      <c r="E9">
        <v>1</v>
      </c>
      <c r="F9" t="s">
        <v>6</v>
      </c>
      <c r="G9" s="1">
        <v>5709</v>
      </c>
    </row>
    <row r="10" spans="1:9" x14ac:dyDescent="0.25">
      <c r="A10">
        <f t="shared" si="1"/>
        <v>1982</v>
      </c>
      <c r="B10" s="2">
        <v>6680</v>
      </c>
      <c r="C10" s="2">
        <v>7466</v>
      </c>
      <c r="D10" s="5">
        <f t="shared" si="0"/>
        <v>786</v>
      </c>
      <c r="E10">
        <v>1</v>
      </c>
      <c r="F10" t="s">
        <v>6</v>
      </c>
      <c r="G10" s="1">
        <v>4212</v>
      </c>
    </row>
    <row r="11" spans="1:9" x14ac:dyDescent="0.25">
      <c r="A11">
        <f t="shared" si="1"/>
        <v>1983</v>
      </c>
      <c r="B11" s="2">
        <v>5506</v>
      </c>
      <c r="C11" s="2">
        <v>7892</v>
      </c>
      <c r="D11" s="5">
        <f t="shared" si="0"/>
        <v>2386</v>
      </c>
      <c r="E11">
        <v>1</v>
      </c>
      <c r="F11" t="s">
        <v>6</v>
      </c>
      <c r="G11" s="1">
        <v>4066</v>
      </c>
    </row>
    <row r="12" spans="1:9" x14ac:dyDescent="0.25">
      <c r="A12">
        <f t="shared" si="1"/>
        <v>1984</v>
      </c>
      <c r="B12" s="2">
        <v>4480</v>
      </c>
      <c r="C12" s="2">
        <v>5520</v>
      </c>
      <c r="D12" s="5">
        <f t="shared" si="0"/>
        <v>1040</v>
      </c>
      <c r="E12">
        <v>2</v>
      </c>
      <c r="F12" t="s">
        <v>12</v>
      </c>
      <c r="G12" s="1">
        <v>3520</v>
      </c>
    </row>
    <row r="13" spans="1:9" x14ac:dyDescent="0.25">
      <c r="A13">
        <f t="shared" si="1"/>
        <v>1985</v>
      </c>
      <c r="B13" s="2">
        <v>4066</v>
      </c>
      <c r="C13" s="2">
        <v>6133</v>
      </c>
      <c r="D13" s="5">
        <f t="shared" si="0"/>
        <v>2067</v>
      </c>
      <c r="E13">
        <v>2</v>
      </c>
      <c r="F13" t="s">
        <v>8</v>
      </c>
      <c r="G13" s="1">
        <v>4514</v>
      </c>
    </row>
    <row r="14" spans="1:9" x14ac:dyDescent="0.25">
      <c r="A14">
        <f t="shared" si="1"/>
        <v>1986</v>
      </c>
      <c r="B14" s="2">
        <v>6438</v>
      </c>
      <c r="C14" s="2">
        <v>6038</v>
      </c>
      <c r="D14" s="5">
        <f t="shared" si="0"/>
        <v>-400</v>
      </c>
      <c r="E14">
        <v>3</v>
      </c>
      <c r="F14" t="s">
        <v>4</v>
      </c>
      <c r="G14" s="1">
        <v>4877</v>
      </c>
    </row>
    <row r="15" spans="1:9" x14ac:dyDescent="0.25">
      <c r="A15">
        <f t="shared" si="1"/>
        <v>1987</v>
      </c>
      <c r="B15" s="2">
        <v>5005</v>
      </c>
      <c r="C15" s="2">
        <v>5774</v>
      </c>
      <c r="D15" s="5">
        <f t="shared" si="0"/>
        <v>769</v>
      </c>
      <c r="E15">
        <v>3</v>
      </c>
      <c r="F15" t="s">
        <v>4</v>
      </c>
      <c r="G15" s="1">
        <v>4599</v>
      </c>
    </row>
    <row r="16" spans="1:9" x14ac:dyDescent="0.25">
      <c r="A16">
        <f t="shared" si="1"/>
        <v>1988</v>
      </c>
      <c r="B16" s="2">
        <v>4366</v>
      </c>
      <c r="C16" s="2">
        <v>4300</v>
      </c>
      <c r="D16" s="5">
        <f t="shared" si="0"/>
        <v>-66</v>
      </c>
      <c r="E16">
        <v>6</v>
      </c>
      <c r="F16" t="s">
        <v>4</v>
      </c>
      <c r="G16" s="1">
        <v>4467</v>
      </c>
    </row>
    <row r="17" spans="1:9" x14ac:dyDescent="0.25">
      <c r="A17">
        <f t="shared" si="1"/>
        <v>1989</v>
      </c>
      <c r="B17" s="2">
        <v>4594</v>
      </c>
      <c r="C17" s="2">
        <v>6849</v>
      </c>
      <c r="D17" s="5">
        <f t="shared" si="0"/>
        <v>2255</v>
      </c>
      <c r="E17">
        <v>3</v>
      </c>
      <c r="F17" t="s">
        <v>4</v>
      </c>
      <c r="G17" s="1">
        <v>5108</v>
      </c>
    </row>
    <row r="18" spans="1:9" x14ac:dyDescent="0.25">
      <c r="A18">
        <f t="shared" si="1"/>
        <v>1990</v>
      </c>
      <c r="B18" s="2">
        <v>5472</v>
      </c>
      <c r="C18" s="2">
        <v>5622</v>
      </c>
      <c r="D18" s="5">
        <f t="shared" si="0"/>
        <v>150</v>
      </c>
      <c r="E18">
        <v>3</v>
      </c>
      <c r="F18" t="s">
        <v>5</v>
      </c>
      <c r="G18" s="1">
        <v>4736</v>
      </c>
    </row>
    <row r="19" spans="1:9" x14ac:dyDescent="0.25">
      <c r="A19">
        <f t="shared" si="1"/>
        <v>1991</v>
      </c>
      <c r="B19" s="2">
        <v>7250</v>
      </c>
      <c r="C19" s="2">
        <v>7027</v>
      </c>
      <c r="D19" s="5">
        <f t="shared" si="0"/>
        <v>-223</v>
      </c>
      <c r="E19">
        <v>4</v>
      </c>
      <c r="F19" t="s">
        <v>5</v>
      </c>
      <c r="G19" s="1">
        <v>5545</v>
      </c>
      <c r="H19" s="1">
        <f>AVERAGE(B2:B19)</f>
        <v>6119.4444444444443</v>
      </c>
      <c r="I19" s="1">
        <f>AVERAGE(C2:C19)</f>
        <v>6795.0555555555557</v>
      </c>
    </row>
    <row r="20" spans="1:9" ht="15.75" thickBot="1" x14ac:dyDescent="0.3">
      <c r="A20">
        <f t="shared" si="1"/>
        <v>1992</v>
      </c>
      <c r="B20" s="3">
        <v>6005</v>
      </c>
      <c r="C20" s="2">
        <v>5005</v>
      </c>
      <c r="D20" s="5">
        <f t="shared" si="0"/>
        <v>-1000</v>
      </c>
      <c r="E20">
        <v>4</v>
      </c>
      <c r="F20" t="s">
        <v>5</v>
      </c>
      <c r="G20" s="1">
        <v>4499</v>
      </c>
    </row>
    <row r="21" spans="1:9" x14ac:dyDescent="0.25">
      <c r="A21">
        <f t="shared" si="1"/>
        <v>1993</v>
      </c>
      <c r="B21" s="2">
        <v>3638</v>
      </c>
      <c r="C21" s="2">
        <v>5566</v>
      </c>
      <c r="D21" s="5">
        <f t="shared" si="0"/>
        <v>1928</v>
      </c>
      <c r="E21">
        <v>2</v>
      </c>
      <c r="F21" t="s">
        <v>5</v>
      </c>
      <c r="G21" s="1">
        <v>4141</v>
      </c>
    </row>
    <row r="22" spans="1:9" x14ac:dyDescent="0.25">
      <c r="A22">
        <f t="shared" si="1"/>
        <v>1994</v>
      </c>
      <c r="B22" s="2">
        <v>5305</v>
      </c>
      <c r="C22" s="2">
        <v>9555</v>
      </c>
      <c r="D22" s="5">
        <f t="shared" si="0"/>
        <v>4250</v>
      </c>
      <c r="E22">
        <v>2</v>
      </c>
      <c r="F22" t="s">
        <v>5</v>
      </c>
      <c r="G22" s="1">
        <v>6434</v>
      </c>
    </row>
    <row r="23" spans="1:9" x14ac:dyDescent="0.25">
      <c r="A23">
        <f t="shared" si="1"/>
        <v>1995</v>
      </c>
      <c r="B23" s="2">
        <v>5511</v>
      </c>
      <c r="C23" s="2">
        <v>12305</v>
      </c>
      <c r="D23" s="5">
        <f t="shared" si="0"/>
        <v>6794</v>
      </c>
      <c r="E23">
        <v>1</v>
      </c>
      <c r="F23" t="s">
        <v>6</v>
      </c>
      <c r="G23" s="1">
        <v>6511</v>
      </c>
    </row>
    <row r="24" spans="1:9" x14ac:dyDescent="0.25">
      <c r="A24">
        <f t="shared" si="1"/>
        <v>1996</v>
      </c>
      <c r="B24" s="2">
        <v>5650</v>
      </c>
      <c r="C24" s="2">
        <v>9055</v>
      </c>
      <c r="D24" s="5">
        <f t="shared" si="0"/>
        <v>3405</v>
      </c>
      <c r="E24">
        <v>2</v>
      </c>
      <c r="F24" t="s">
        <v>5</v>
      </c>
      <c r="G24" s="1">
        <v>6279</v>
      </c>
    </row>
    <row r="25" spans="1:9" x14ac:dyDescent="0.25">
      <c r="A25">
        <f t="shared" si="1"/>
        <v>1997</v>
      </c>
      <c r="B25" s="2">
        <v>6544</v>
      </c>
      <c r="C25" s="2">
        <v>9166</v>
      </c>
      <c r="D25" s="5">
        <f t="shared" si="0"/>
        <v>2622</v>
      </c>
      <c r="E25">
        <v>3</v>
      </c>
      <c r="F25" t="s">
        <v>3</v>
      </c>
      <c r="G25" s="1">
        <v>8016</v>
      </c>
    </row>
    <row r="26" spans="1:9" x14ac:dyDescent="0.25">
      <c r="A26">
        <f t="shared" si="1"/>
        <v>1998</v>
      </c>
      <c r="B26" s="2">
        <v>5766</v>
      </c>
      <c r="C26" s="2">
        <v>8416</v>
      </c>
      <c r="D26" s="5">
        <f t="shared" si="0"/>
        <v>2650</v>
      </c>
      <c r="E26">
        <v>3</v>
      </c>
      <c r="F26" t="s">
        <v>3</v>
      </c>
      <c r="G26" s="1">
        <v>6804</v>
      </c>
    </row>
    <row r="27" spans="1:9" x14ac:dyDescent="0.25">
      <c r="A27">
        <f t="shared" si="1"/>
        <v>1999</v>
      </c>
      <c r="B27" s="2">
        <v>5224</v>
      </c>
      <c r="C27" s="2">
        <v>9362</v>
      </c>
      <c r="D27" s="5">
        <f t="shared" si="0"/>
        <v>4138</v>
      </c>
      <c r="E27">
        <v>2</v>
      </c>
      <c r="F27" t="s">
        <v>3</v>
      </c>
      <c r="G27" s="1">
        <v>6579</v>
      </c>
    </row>
    <row r="28" spans="1:9" x14ac:dyDescent="0.25">
      <c r="A28">
        <f t="shared" si="1"/>
        <v>2000</v>
      </c>
      <c r="B28" s="2">
        <v>5536</v>
      </c>
      <c r="C28" s="2">
        <v>6570</v>
      </c>
      <c r="D28" s="5">
        <f t="shared" si="0"/>
        <v>1034</v>
      </c>
      <c r="E28">
        <v>3</v>
      </c>
      <c r="F28" t="s">
        <v>4</v>
      </c>
      <c r="G28" s="1">
        <v>5891</v>
      </c>
    </row>
    <row r="29" spans="1:9" x14ac:dyDescent="0.25">
      <c r="A29">
        <f t="shared" si="1"/>
        <v>2001</v>
      </c>
      <c r="B29" s="2">
        <v>5110</v>
      </c>
      <c r="C29" s="2">
        <v>6171</v>
      </c>
      <c r="D29" s="5">
        <f t="shared" si="0"/>
        <v>1061</v>
      </c>
      <c r="E29">
        <v>5</v>
      </c>
      <c r="F29" t="s">
        <v>4</v>
      </c>
      <c r="G29" s="1">
        <v>6045</v>
      </c>
    </row>
    <row r="30" spans="1:9" x14ac:dyDescent="0.25">
      <c r="A30">
        <f t="shared" si="1"/>
        <v>2002</v>
      </c>
      <c r="B30" s="2">
        <v>6199</v>
      </c>
      <c r="C30" s="2">
        <v>5849</v>
      </c>
      <c r="D30" s="5">
        <f t="shared" si="0"/>
        <v>-350</v>
      </c>
      <c r="E30">
        <v>5</v>
      </c>
      <c r="F30" t="s">
        <v>5</v>
      </c>
      <c r="G30" s="1">
        <v>5285</v>
      </c>
    </row>
    <row r="31" spans="1:9" x14ac:dyDescent="0.25">
      <c r="A31">
        <f t="shared" si="1"/>
        <v>2003</v>
      </c>
      <c r="B31" s="2">
        <v>6683</v>
      </c>
      <c r="C31" s="2">
        <v>12324</v>
      </c>
      <c r="D31" s="5">
        <f t="shared" si="0"/>
        <v>5641</v>
      </c>
      <c r="E31">
        <v>1</v>
      </c>
      <c r="F31" t="s">
        <v>6</v>
      </c>
      <c r="G31" s="1">
        <v>7216</v>
      </c>
    </row>
    <row r="32" spans="1:9" x14ac:dyDescent="0.25">
      <c r="A32">
        <f t="shared" si="1"/>
        <v>2004</v>
      </c>
      <c r="B32" s="2">
        <v>5985</v>
      </c>
      <c r="C32" s="1">
        <v>14708</v>
      </c>
      <c r="D32" s="5">
        <f t="shared" si="0"/>
        <v>8723</v>
      </c>
      <c r="E32">
        <v>1</v>
      </c>
      <c r="F32" t="s">
        <v>6</v>
      </c>
      <c r="G32" s="1">
        <v>6774</v>
      </c>
    </row>
    <row r="33" spans="1:9" x14ac:dyDescent="0.25">
      <c r="A33">
        <f t="shared" si="1"/>
        <v>2005</v>
      </c>
      <c r="B33" s="2">
        <v>7356</v>
      </c>
      <c r="C33" s="2">
        <v>13682</v>
      </c>
      <c r="D33" s="5">
        <f t="shared" si="0"/>
        <v>6326</v>
      </c>
      <c r="E33">
        <v>1</v>
      </c>
      <c r="F33" t="s">
        <v>6</v>
      </c>
      <c r="G33" s="1">
        <v>7662</v>
      </c>
    </row>
    <row r="34" spans="1:9" x14ac:dyDescent="0.25">
      <c r="A34">
        <f t="shared" si="1"/>
        <v>2006</v>
      </c>
      <c r="B34" s="2">
        <v>6054</v>
      </c>
      <c r="C34" s="2">
        <v>14572</v>
      </c>
      <c r="D34" s="5">
        <f t="shared" si="0"/>
        <v>8518</v>
      </c>
      <c r="E34">
        <v>2</v>
      </c>
      <c r="F34" t="s">
        <v>5</v>
      </c>
      <c r="G34" s="1">
        <v>8011</v>
      </c>
    </row>
    <row r="35" spans="1:9" x14ac:dyDescent="0.25">
      <c r="A35">
        <f t="shared" si="1"/>
        <v>2007</v>
      </c>
      <c r="B35" s="2">
        <v>6709</v>
      </c>
      <c r="C35" s="2">
        <v>14337</v>
      </c>
      <c r="D35" s="5">
        <f t="shared" si="0"/>
        <v>7628</v>
      </c>
      <c r="E35">
        <v>1</v>
      </c>
      <c r="F35" t="s">
        <v>6</v>
      </c>
      <c r="G35" s="1">
        <v>9284</v>
      </c>
    </row>
    <row r="36" spans="1:9" x14ac:dyDescent="0.25">
      <c r="A36">
        <f t="shared" si="1"/>
        <v>2008</v>
      </c>
      <c r="B36" s="2">
        <v>7616</v>
      </c>
      <c r="C36" s="2">
        <v>15883</v>
      </c>
      <c r="D36" s="5">
        <f t="shared" si="0"/>
        <v>8267</v>
      </c>
      <c r="E36">
        <v>1</v>
      </c>
      <c r="F36" t="s">
        <v>6</v>
      </c>
      <c r="G36" s="1">
        <v>9024</v>
      </c>
    </row>
    <row r="37" spans="1:9" x14ac:dyDescent="0.25">
      <c r="A37">
        <f t="shared" si="1"/>
        <v>2009</v>
      </c>
      <c r="B37" s="2">
        <v>8710</v>
      </c>
      <c r="C37" s="2">
        <v>15336</v>
      </c>
      <c r="D37" s="5">
        <f t="shared" si="0"/>
        <v>6626</v>
      </c>
      <c r="E37">
        <v>1</v>
      </c>
      <c r="F37" t="s">
        <v>6</v>
      </c>
      <c r="G37" s="1">
        <v>7870</v>
      </c>
    </row>
    <row r="38" spans="1:9" x14ac:dyDescent="0.25">
      <c r="A38">
        <f t="shared" si="1"/>
        <v>2010</v>
      </c>
      <c r="B38" s="2">
        <v>9033</v>
      </c>
      <c r="C38" s="2">
        <v>15794</v>
      </c>
      <c r="D38" s="5">
        <f t="shared" si="0"/>
        <v>6761</v>
      </c>
      <c r="E38">
        <v>1</v>
      </c>
      <c r="F38" t="s">
        <v>6</v>
      </c>
      <c r="G38" s="1">
        <v>7952</v>
      </c>
    </row>
    <row r="39" spans="1:9" x14ac:dyDescent="0.25">
      <c r="A39">
        <f t="shared" si="1"/>
        <v>2011</v>
      </c>
      <c r="B39" s="2">
        <v>8228</v>
      </c>
      <c r="C39" s="2">
        <v>16373</v>
      </c>
      <c r="D39" s="5">
        <f t="shared" si="0"/>
        <v>8145</v>
      </c>
      <c r="E39">
        <v>1</v>
      </c>
      <c r="F39" t="s">
        <v>6</v>
      </c>
      <c r="G39" s="1">
        <v>7158</v>
      </c>
    </row>
    <row r="40" spans="1:9" x14ac:dyDescent="0.25">
      <c r="A40">
        <f t="shared" si="1"/>
        <v>2012</v>
      </c>
      <c r="B40" s="2">
        <v>9642</v>
      </c>
      <c r="C40" s="2">
        <v>14581</v>
      </c>
      <c r="D40" s="5">
        <f t="shared" si="0"/>
        <v>4939</v>
      </c>
      <c r="E40">
        <v>1</v>
      </c>
      <c r="F40" t="s">
        <v>6</v>
      </c>
      <c r="G40" s="1">
        <v>6945</v>
      </c>
    </row>
    <row r="41" spans="1:9" x14ac:dyDescent="0.25">
      <c r="A41">
        <f t="shared" si="1"/>
        <v>2013</v>
      </c>
      <c r="B41" s="2">
        <v>8171</v>
      </c>
      <c r="C41" s="2">
        <v>13792</v>
      </c>
      <c r="D41" s="5">
        <f t="shared" si="0"/>
        <v>5621</v>
      </c>
      <c r="E41">
        <v>1</v>
      </c>
      <c r="F41" t="s">
        <v>6</v>
      </c>
      <c r="G41" s="1">
        <v>6150</v>
      </c>
    </row>
    <row r="42" spans="1:9" x14ac:dyDescent="0.25">
      <c r="A42">
        <f t="shared" si="1"/>
        <v>2014</v>
      </c>
      <c r="B42" s="2">
        <v>6747</v>
      </c>
      <c r="C42" s="1">
        <v>16770</v>
      </c>
      <c r="D42" s="5">
        <f t="shared" si="0"/>
        <v>10023</v>
      </c>
      <c r="E42">
        <v>1</v>
      </c>
      <c r="F42" t="s">
        <v>6</v>
      </c>
      <c r="G42" s="1">
        <v>6577</v>
      </c>
    </row>
    <row r="43" spans="1:9" x14ac:dyDescent="0.25">
      <c r="A43">
        <f t="shared" si="1"/>
        <v>2015</v>
      </c>
      <c r="B43" s="1">
        <v>7163</v>
      </c>
      <c r="C43" s="2">
        <v>16860</v>
      </c>
      <c r="D43" s="5">
        <f t="shared" si="0"/>
        <v>9697</v>
      </c>
      <c r="E43">
        <v>1</v>
      </c>
      <c r="F43" t="s">
        <v>6</v>
      </c>
      <c r="G43" s="1">
        <v>6270</v>
      </c>
    </row>
    <row r="44" spans="1:9" x14ac:dyDescent="0.25">
      <c r="A44">
        <f t="shared" si="1"/>
        <v>2016</v>
      </c>
      <c r="B44" s="2">
        <v>7921</v>
      </c>
      <c r="C44" s="2">
        <v>21033</v>
      </c>
      <c r="D44" s="5">
        <f t="shared" si="0"/>
        <v>13112</v>
      </c>
      <c r="E44">
        <v>1</v>
      </c>
      <c r="F44" t="s">
        <v>6</v>
      </c>
      <c r="G44" s="1">
        <v>7046</v>
      </c>
    </row>
    <row r="45" spans="1:9" x14ac:dyDescent="0.25">
      <c r="A45">
        <f t="shared" si="1"/>
        <v>2017</v>
      </c>
      <c r="B45" s="2">
        <v>6803</v>
      </c>
      <c r="C45" s="2">
        <v>18790</v>
      </c>
      <c r="D45" s="5">
        <f t="shared" si="0"/>
        <v>11987</v>
      </c>
      <c r="E45">
        <v>1</v>
      </c>
      <c r="F45" t="s">
        <v>6</v>
      </c>
      <c r="G45" s="1">
        <v>6385</v>
      </c>
    </row>
    <row r="46" spans="1:9" x14ac:dyDescent="0.25">
      <c r="A46">
        <f t="shared" si="1"/>
        <v>2018</v>
      </c>
      <c r="B46" s="2">
        <v>9997</v>
      </c>
      <c r="C46" s="2">
        <v>16100</v>
      </c>
      <c r="D46" s="5">
        <f t="shared" si="0"/>
        <v>6103</v>
      </c>
      <c r="E46">
        <v>1</v>
      </c>
      <c r="F46" t="s">
        <v>6</v>
      </c>
      <c r="G46" s="1">
        <v>6465</v>
      </c>
    </row>
    <row r="47" spans="1:9" x14ac:dyDescent="0.25">
      <c r="A47">
        <f t="shared" si="1"/>
        <v>2019</v>
      </c>
      <c r="B47" s="2">
        <v>8000</v>
      </c>
      <c r="C47" s="2">
        <v>17896</v>
      </c>
      <c r="D47" s="5">
        <f t="shared" si="0"/>
        <v>9896</v>
      </c>
      <c r="E47">
        <v>1</v>
      </c>
      <c r="F47" t="s">
        <v>6</v>
      </c>
      <c r="G47" s="1">
        <v>6508</v>
      </c>
      <c r="H47" s="1">
        <f>AVERAGE(B20:B47)</f>
        <v>6832.3571428571431</v>
      </c>
      <c r="I47" s="1">
        <f>AVERAGE(C20:C47)</f>
        <v>12708.964285714286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Diagramme</vt:lpstr>
      </vt:variant>
      <vt:variant>
        <vt:i4>1</vt:i4>
      </vt:variant>
    </vt:vector>
  </HeadingPairs>
  <TitlesOfParts>
    <vt:vector size="2" baseType="lpstr">
      <vt:lpstr>Tabelle1</vt:lpstr>
      <vt:lpstr>Zuschauerzahlen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Fiala</dc:creator>
  <cp:lastModifiedBy>Franz Fiala</cp:lastModifiedBy>
  <dcterms:created xsi:type="dcterms:W3CDTF">2019-11-27T17:15:55Z</dcterms:created>
  <dcterms:modified xsi:type="dcterms:W3CDTF">2019-11-28T10:27:16Z</dcterms:modified>
</cp:coreProperties>
</file>